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70" yWindow="180" windowWidth="15360" windowHeight="11370"/>
  </bookViews>
  <sheets>
    <sheet name="Лист1 (2)" sheetId="4" r:id="rId1"/>
    <sheet name="Лист2 (2)" sheetId="5" r:id="rId2"/>
    <sheet name="Лист1" sheetId="1" r:id="rId3"/>
    <sheet name="Лист2" sheetId="2" r:id="rId4"/>
    <sheet name="Лист3" sheetId="3" r:id="rId5"/>
  </sheets>
  <calcPr calcId="144525" refMode="R1C1"/>
</workbook>
</file>

<file path=xl/calcChain.xml><?xml version="1.0" encoding="utf-8"?>
<calcChain xmlns="http://schemas.openxmlformats.org/spreadsheetml/2006/main">
  <c r="C12" i="5" l="1"/>
  <c r="C8" i="5"/>
  <c r="C9" i="5"/>
  <c r="C10" i="5" s="1"/>
  <c r="K39" i="4"/>
  <c r="K41" i="4" s="1"/>
  <c r="C13" i="5" l="1"/>
  <c r="E10" i="5"/>
  <c r="E8" i="5"/>
  <c r="D10" i="5"/>
  <c r="D8" i="5"/>
  <c r="B10" i="5"/>
  <c r="B8" i="5"/>
  <c r="L8" i="4" l="1"/>
  <c r="M8" i="4"/>
  <c r="L9" i="4"/>
  <c r="M9" i="4"/>
  <c r="L10" i="4"/>
  <c r="M10" i="4"/>
  <c r="L11" i="4"/>
  <c r="L12" i="4"/>
  <c r="M12" i="4"/>
  <c r="L13" i="4"/>
  <c r="M13" i="4"/>
  <c r="L14" i="4"/>
  <c r="L15" i="4"/>
  <c r="M15" i="4"/>
  <c r="L16" i="4"/>
  <c r="L17" i="4"/>
  <c r="M17" i="4"/>
  <c r="L18" i="4"/>
  <c r="L19" i="4"/>
  <c r="L20" i="4"/>
  <c r="L21" i="4"/>
  <c r="L22" i="4"/>
  <c r="M22" i="4"/>
  <c r="L23" i="4"/>
  <c r="M23" i="4"/>
  <c r="L24" i="4"/>
  <c r="M24" i="4"/>
  <c r="L25" i="4"/>
  <c r="M25" i="4"/>
  <c r="L26" i="4"/>
  <c r="M26" i="4"/>
  <c r="L27" i="4"/>
  <c r="M27" i="4"/>
  <c r="L28" i="4"/>
  <c r="M28" i="4"/>
  <c r="L29" i="4"/>
  <c r="M29" i="4"/>
  <c r="L30" i="4"/>
  <c r="M30" i="4"/>
  <c r="L31" i="4"/>
  <c r="M31" i="4"/>
  <c r="L32" i="4"/>
  <c r="M32" i="4"/>
  <c r="L33" i="4"/>
  <c r="L34" i="4"/>
  <c r="M34" i="4"/>
  <c r="L35" i="4"/>
  <c r="M35" i="4"/>
  <c r="L36" i="4"/>
  <c r="L37" i="4"/>
  <c r="M37" i="4"/>
  <c r="L38" i="4"/>
  <c r="M38" i="4"/>
  <c r="M7" i="4"/>
  <c r="L7" i="4"/>
  <c r="J8" i="4"/>
  <c r="J9" i="4"/>
  <c r="J10" i="4"/>
  <c r="J11" i="4"/>
  <c r="J12" i="4"/>
  <c r="J13" i="4"/>
  <c r="J15" i="4"/>
  <c r="J17" i="4"/>
  <c r="J22" i="4"/>
  <c r="J23" i="4"/>
  <c r="J24" i="4"/>
  <c r="J25" i="4"/>
  <c r="J26" i="4"/>
  <c r="J27" i="4"/>
  <c r="J28" i="4"/>
  <c r="J29" i="4"/>
  <c r="J30" i="4"/>
  <c r="J31" i="4"/>
  <c r="J32" i="4"/>
  <c r="J34" i="4"/>
  <c r="J35" i="4"/>
  <c r="J37" i="4"/>
  <c r="J38" i="4"/>
  <c r="J7" i="4"/>
  <c r="I8" i="4" l="1"/>
  <c r="I9" i="4"/>
  <c r="I10" i="4"/>
  <c r="I12" i="4"/>
  <c r="I13" i="4"/>
  <c r="I15" i="4"/>
  <c r="I17" i="4"/>
  <c r="I22" i="4"/>
  <c r="I23" i="4"/>
  <c r="I24" i="4"/>
  <c r="I25" i="4"/>
  <c r="I26" i="4"/>
  <c r="I27" i="4"/>
  <c r="I28" i="4"/>
  <c r="I29" i="4"/>
  <c r="I30" i="4"/>
  <c r="I31" i="4"/>
  <c r="I32" i="4"/>
  <c r="I34" i="4"/>
  <c r="I35" i="4"/>
  <c r="I37" i="4"/>
  <c r="I38" i="4"/>
  <c r="I7" i="4"/>
  <c r="C39" i="4" l="1"/>
  <c r="F39" i="4"/>
  <c r="G39" i="4"/>
  <c r="H39" i="4"/>
  <c r="I39" i="4" s="1"/>
  <c r="D39" i="4"/>
  <c r="D42" i="4" l="1"/>
  <c r="J39" i="4"/>
  <c r="G42" i="4"/>
  <c r="F42" i="4"/>
  <c r="L39" i="4"/>
  <c r="M39" i="4"/>
  <c r="E39" i="4"/>
  <c r="E8" i="4" l="1"/>
  <c r="E9" i="4"/>
  <c r="E10" i="4"/>
  <c r="E11" i="4"/>
  <c r="E12" i="4"/>
  <c r="E13" i="4"/>
  <c r="E14" i="4"/>
  <c r="E15" i="4"/>
  <c r="E16" i="4"/>
  <c r="E17" i="4"/>
  <c r="E19" i="4"/>
  <c r="E20" i="4"/>
  <c r="E22" i="4"/>
  <c r="E23" i="4"/>
  <c r="E24" i="4"/>
  <c r="E25" i="4"/>
  <c r="E26" i="4"/>
  <c r="E27" i="4"/>
  <c r="E28" i="4"/>
  <c r="E29" i="4"/>
  <c r="E30" i="4"/>
  <c r="E32" i="4"/>
  <c r="E34" i="4"/>
  <c r="E35" i="4"/>
  <c r="E36" i="4"/>
  <c r="E37" i="4"/>
  <c r="E7" i="4"/>
</calcChain>
</file>

<file path=xl/sharedStrings.xml><?xml version="1.0" encoding="utf-8"?>
<sst xmlns="http://schemas.openxmlformats.org/spreadsheetml/2006/main" count="68" uniqueCount="66">
  <si>
    <t>тыс. рублей</t>
  </si>
  <si>
    <t>2018 год</t>
  </si>
  <si>
    <t>2019 год</t>
  </si>
  <si>
    <t>% исполнения</t>
  </si>
  <si>
    <t>5=4/3</t>
  </si>
  <si>
    <t>9=8/6</t>
  </si>
  <si>
    <t>10=8/7</t>
  </si>
  <si>
    <t>12=11-6</t>
  </si>
  <si>
    <t>13=11/6</t>
  </si>
  <si>
    <t>Законодательное Собрание Камчатского края</t>
  </si>
  <si>
    <t>Контрольно-счетная палата Камчатского края</t>
  </si>
  <si>
    <t>Правительство Камчатского края</t>
  </si>
  <si>
    <t>Аппарат Губернатора и Правительства Камчатского края</t>
  </si>
  <si>
    <t>Министерство финансов Камчатского края</t>
  </si>
  <si>
    <t>Министерство строительства Камчатского края</t>
  </si>
  <si>
    <t>Министерство образования и молодежной политики Камчатского края</t>
  </si>
  <si>
    <t>Министерство здравоохранения Камчатского края</t>
  </si>
  <si>
    <t>Министерство социального развития и труда Камчатского края</t>
  </si>
  <si>
    <t>Министерство культуры Камчатского края</t>
  </si>
  <si>
    <t>Министерство специальных программ и по делам казачества Камчатского края</t>
  </si>
  <si>
    <t>Министерство имущественных и земельных отношений Камчатского края</t>
  </si>
  <si>
    <t>Агентство записи актов гражданского состояния Камчатского края</t>
  </si>
  <si>
    <t>Агентство по делам архивов Камчатского края</t>
  </si>
  <si>
    <t>Агентство по занятости населения и миграционной политике Камчатского края</t>
  </si>
  <si>
    <t>Агентство по ветеринарии Камчатского края</t>
  </si>
  <si>
    <t>Агентство по обеспечению деятельности мировых судей Камчатского края</t>
  </si>
  <si>
    <t>Региональная служба по тарифам и ценам Камчатского края</t>
  </si>
  <si>
    <t>Инспекция государственного технического надзора Камчатского края</t>
  </si>
  <si>
    <t>Инспекция государственного строительного надзора Камчатского края</t>
  </si>
  <si>
    <t>Государственная жилищная инспекция Камчатского края</t>
  </si>
  <si>
    <t>Инспекция государственного экологического надзора Камчатского края</t>
  </si>
  <si>
    <t>Государственная инспекция по контролю в сфере закупок Камчатского края</t>
  </si>
  <si>
    <t>Избирательная комиссия Камчатского края</t>
  </si>
  <si>
    <t>Петропавловск-Камчатская городская территориальная избирательная комиссия</t>
  </si>
  <si>
    <t>Палата Уполномоченных в Камчатском крае</t>
  </si>
  <si>
    <t>Агентство по внутренней политики Камчатского края</t>
  </si>
  <si>
    <t>Агентство лесного хозяйства и охраны животного мира Камчатского края</t>
  </si>
  <si>
    <t>Агентство инвестиций и предпринимательства Камчатского края</t>
  </si>
  <si>
    <t>Агентство приоритетных проектов развития Камчатского края</t>
  </si>
  <si>
    <t>Всего</t>
  </si>
  <si>
    <t>2020 год</t>
  </si>
  <si>
    <t>Исполнение (Закон Камчатского края от 31.05.2019 № 343)</t>
  </si>
  <si>
    <t>Годовой объем ассигнований (Закон Камчатского края от 18.12.2018 № 288)</t>
  </si>
  <si>
    <t>Годовой объем (Закон Камчатского края от 01.07.2019 № 344)</t>
  </si>
  <si>
    <t>Агентство записи актов гражданского состояния и архивного дела Камчатского края</t>
  </si>
  <si>
    <t>Министерство экономического развития и торговли Камчатского края</t>
  </si>
  <si>
    <t>Годовой объем ассигнований (сводная бюджетная роспись)</t>
  </si>
  <si>
    <t xml:space="preserve">% исполнения к годовому объему ассигнований (Закон Камчатского края от от 01.07.2019 № 344) </t>
  </si>
  <si>
    <t>Исполнение  на 01.10.2019</t>
  </si>
  <si>
    <t>% исполнения к годовому объему ассигнований (сводная бюджетная роспись)</t>
  </si>
  <si>
    <t>Законопроект на 2020 год</t>
  </si>
  <si>
    <t xml:space="preserve">Отклонение законопроекта на 2020 год к годовому объему ассигнований на 2019 год (Закон Камчатского края от 01.07.2019 № 344) </t>
  </si>
  <si>
    <t xml:space="preserve">%-е соотношениезаконопроекта на 2020 год к годовому объему ассигнований на 2019 год (Закон Камчатского края 01.07.2019 № 344) </t>
  </si>
  <si>
    <t>Источник финансового обеспечения</t>
  </si>
  <si>
    <t>ВСЕГО</t>
  </si>
  <si>
    <t>федеральный бюджет</t>
  </si>
  <si>
    <t>краевой бюджет</t>
  </si>
  <si>
    <t>Исполнение 2018 года  (Закон Камчатского края от 31.05.2019 № 343)</t>
  </si>
  <si>
    <t>Годовой объем ассигнований на 2019 год (Закон Камчатского края от 01.07.2019 № 344)</t>
  </si>
  <si>
    <t>Годовой объем ассигнований на 2019 (Сводная роспись на 01.10.2019)</t>
  </si>
  <si>
    <t xml:space="preserve">Доля в общем объеме непрограммных расходов </t>
  </si>
  <si>
    <t>Доля в общем объеме непрограммных расходов</t>
  </si>
  <si>
    <t xml:space="preserve"> </t>
  </si>
  <si>
    <t xml:space="preserve">Динамика непрограммных расходов по главным распорядителям бюджетных средств Камчатского края за 2018 – 2020 годы </t>
  </si>
  <si>
    <t>Наименование ГРБС</t>
  </si>
  <si>
    <t xml:space="preserve">Приложение 7 к заключению                                                                                                                   Контрольно-счетой палаты Камчатского края                                                                                                          от 25.11.2019  №  33/КСП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</si>
</sst>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left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wrapText="1"/>
    </xf>
    <xf numFmtId="0" fontId="13" fillId="0" borderId="3" xfId="0" applyFont="1" applyBorder="1" applyAlignment="1">
      <alignment horizontal="left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wrapText="1"/>
    </xf>
    <xf numFmtId="164" fontId="1" fillId="0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view="pageBreakPreview" topLeftCell="A22" zoomScale="60" zoomScaleNormal="80" workbookViewId="0">
      <selection activeCell="Q13" sqref="Q13"/>
    </sheetView>
  </sheetViews>
  <sheetFormatPr defaultRowHeight="15.75" x14ac:dyDescent="0.25"/>
  <cols>
    <col min="1" max="1" width="7.140625" style="1" customWidth="1"/>
    <col min="2" max="2" width="70.140625" style="1" customWidth="1"/>
    <col min="3" max="3" width="18.7109375" style="1" customWidth="1"/>
    <col min="4" max="4" width="17.42578125" style="1" customWidth="1"/>
    <col min="5" max="5" width="14" style="1" customWidth="1"/>
    <col min="6" max="6" width="15.5703125" style="38" customWidth="1"/>
    <col min="7" max="7" width="15.85546875" style="38" customWidth="1"/>
    <col min="8" max="8" width="16.42578125" style="38" customWidth="1"/>
    <col min="9" max="9" width="19.42578125" style="38" customWidth="1"/>
    <col min="10" max="10" width="17.5703125" style="38" customWidth="1"/>
    <col min="11" max="11" width="15.7109375" style="38" customWidth="1"/>
    <col min="12" max="12" width="25.140625" style="1" customWidth="1"/>
    <col min="13" max="13" width="25.7109375" style="1" customWidth="1"/>
    <col min="14" max="16384" width="9.140625" style="1"/>
  </cols>
  <sheetData>
    <row r="1" spans="1:13" ht="46.5" customHeight="1" x14ac:dyDescent="0.25">
      <c r="L1" s="45" t="s">
        <v>65</v>
      </c>
      <c r="M1" s="45"/>
    </row>
    <row r="2" spans="1:13" ht="19.5" x14ac:dyDescent="0.35">
      <c r="A2" s="46" t="s">
        <v>63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6.5" thickBot="1" x14ac:dyDescent="0.3">
      <c r="M3" s="2" t="s">
        <v>0</v>
      </c>
    </row>
    <row r="4" spans="1:13" ht="22.5" customHeight="1" x14ac:dyDescent="0.25">
      <c r="A4" s="47" t="s">
        <v>64</v>
      </c>
      <c r="B4" s="48"/>
      <c r="C4" s="48" t="s">
        <v>1</v>
      </c>
      <c r="D4" s="48"/>
      <c r="E4" s="48"/>
      <c r="F4" s="48" t="s">
        <v>2</v>
      </c>
      <c r="G4" s="48"/>
      <c r="H4" s="48"/>
      <c r="I4" s="48" t="s">
        <v>40</v>
      </c>
      <c r="J4" s="48"/>
      <c r="K4" s="48"/>
      <c r="L4" s="48"/>
      <c r="M4" s="48"/>
    </row>
    <row r="5" spans="1:13" ht="154.5" customHeight="1" x14ac:dyDescent="0.25">
      <c r="A5" s="49"/>
      <c r="B5" s="50"/>
      <c r="C5" s="4" t="s">
        <v>42</v>
      </c>
      <c r="D5" s="4" t="s">
        <v>41</v>
      </c>
      <c r="E5" s="4" t="s">
        <v>3</v>
      </c>
      <c r="F5" s="4" t="s">
        <v>43</v>
      </c>
      <c r="G5" s="4" t="s">
        <v>46</v>
      </c>
      <c r="H5" s="4" t="s">
        <v>48</v>
      </c>
      <c r="I5" s="21" t="s">
        <v>47</v>
      </c>
      <c r="J5" s="21" t="s">
        <v>49</v>
      </c>
      <c r="K5" s="5" t="s">
        <v>50</v>
      </c>
      <c r="L5" s="6" t="s">
        <v>51</v>
      </c>
      <c r="M5" s="6" t="s">
        <v>52</v>
      </c>
    </row>
    <row r="6" spans="1:13" x14ac:dyDescent="0.25">
      <c r="A6" s="7">
        <v>1</v>
      </c>
      <c r="B6" s="8">
        <v>2</v>
      </c>
      <c r="C6" s="8">
        <v>3</v>
      </c>
      <c r="D6" s="8">
        <v>4</v>
      </c>
      <c r="E6" s="8" t="s">
        <v>4</v>
      </c>
      <c r="F6" s="8">
        <v>6</v>
      </c>
      <c r="G6" s="8">
        <v>7</v>
      </c>
      <c r="H6" s="8">
        <v>8</v>
      </c>
      <c r="I6" s="8" t="s">
        <v>5</v>
      </c>
      <c r="J6" s="8" t="s">
        <v>6</v>
      </c>
      <c r="K6" s="8">
        <v>11</v>
      </c>
      <c r="L6" s="9" t="s">
        <v>7</v>
      </c>
      <c r="M6" s="9" t="s">
        <v>8</v>
      </c>
    </row>
    <row r="7" spans="1:13" x14ac:dyDescent="0.25">
      <c r="A7" s="10">
        <v>801</v>
      </c>
      <c r="B7" s="11" t="s">
        <v>9</v>
      </c>
      <c r="C7" s="12">
        <v>239839.90600000002</v>
      </c>
      <c r="D7" s="12">
        <v>228815.2163</v>
      </c>
      <c r="E7" s="12">
        <f>D7/C7*100</f>
        <v>95.403313033319819</v>
      </c>
      <c r="F7" s="39">
        <v>248553.9</v>
      </c>
      <c r="G7" s="39">
        <v>248553.9</v>
      </c>
      <c r="H7" s="39">
        <v>160111.6</v>
      </c>
      <c r="I7" s="39">
        <f>H7/F7*100</f>
        <v>64.417255170810037</v>
      </c>
      <c r="J7" s="39">
        <f>H7/G7*100</f>
        <v>64.417255170810037</v>
      </c>
      <c r="K7" s="39">
        <v>256287.3</v>
      </c>
      <c r="L7" s="12">
        <f>K7-F7</f>
        <v>7733.3999999999942</v>
      </c>
      <c r="M7" s="12">
        <f>K7/F7*100</f>
        <v>103.11135733537071</v>
      </c>
    </row>
    <row r="8" spans="1:13" x14ac:dyDescent="0.25">
      <c r="A8" s="10">
        <v>802</v>
      </c>
      <c r="B8" s="13" t="s">
        <v>10</v>
      </c>
      <c r="C8" s="12">
        <v>72318.209999999992</v>
      </c>
      <c r="D8" s="12">
        <v>71143.181089999998</v>
      </c>
      <c r="E8" s="12">
        <f t="shared" ref="E8:E39" si="0">D8/C8*100</f>
        <v>98.375196357874458</v>
      </c>
      <c r="F8" s="39">
        <v>71039.199999999997</v>
      </c>
      <c r="G8" s="39">
        <v>71039.199999999997</v>
      </c>
      <c r="H8" s="39">
        <v>53005.4</v>
      </c>
      <c r="I8" s="39">
        <f t="shared" ref="I8:I39" si="1">H8/F8*100</f>
        <v>74.614297458304719</v>
      </c>
      <c r="J8" s="39">
        <f t="shared" ref="J8:J39" si="2">H8/G8*100</f>
        <v>74.614297458304719</v>
      </c>
      <c r="K8" s="39">
        <v>71581.2</v>
      </c>
      <c r="L8" s="12">
        <f t="shared" ref="L8:L38" si="3">K8-F8</f>
        <v>542</v>
      </c>
      <c r="M8" s="12">
        <f t="shared" ref="M8:M39" si="4">K8/F8*100</f>
        <v>100.76295904233157</v>
      </c>
    </row>
    <row r="9" spans="1:13" x14ac:dyDescent="0.25">
      <c r="A9" s="10">
        <v>803</v>
      </c>
      <c r="B9" s="11" t="s">
        <v>11</v>
      </c>
      <c r="C9" s="12">
        <v>60369.55</v>
      </c>
      <c r="D9" s="12">
        <v>59610.593860000001</v>
      </c>
      <c r="E9" s="12">
        <f t="shared" si="0"/>
        <v>98.742816303914807</v>
      </c>
      <c r="F9" s="39">
        <v>68621.2</v>
      </c>
      <c r="G9" s="39">
        <v>68621.2</v>
      </c>
      <c r="H9" s="39">
        <v>53254</v>
      </c>
      <c r="I9" s="39">
        <f t="shared" si="1"/>
        <v>77.605754489866115</v>
      </c>
      <c r="J9" s="39">
        <f t="shared" si="2"/>
        <v>77.605754489866115</v>
      </c>
      <c r="K9" s="39">
        <v>57408</v>
      </c>
      <c r="L9" s="12">
        <f t="shared" si="3"/>
        <v>-11213.199999999997</v>
      </c>
      <c r="M9" s="12">
        <f t="shared" si="4"/>
        <v>83.659277307887365</v>
      </c>
    </row>
    <row r="10" spans="1:13" ht="29.25" customHeight="1" x14ac:dyDescent="0.25">
      <c r="A10" s="10">
        <v>804</v>
      </c>
      <c r="B10" s="11" t="s">
        <v>12</v>
      </c>
      <c r="C10" s="12">
        <v>878946.47587999993</v>
      </c>
      <c r="D10" s="12">
        <v>854492.81920999999</v>
      </c>
      <c r="E10" s="12">
        <f t="shared" si="0"/>
        <v>97.21784461954671</v>
      </c>
      <c r="F10" s="39">
        <v>872212.7</v>
      </c>
      <c r="G10" s="39">
        <v>912121.9</v>
      </c>
      <c r="H10" s="39">
        <v>615598.69999999995</v>
      </c>
      <c r="I10" s="39">
        <f t="shared" si="1"/>
        <v>70.57896542896016</v>
      </c>
      <c r="J10" s="39">
        <f t="shared" si="2"/>
        <v>67.490836477010362</v>
      </c>
      <c r="K10" s="39">
        <v>893818.9</v>
      </c>
      <c r="L10" s="12">
        <f t="shared" si="3"/>
        <v>21606.20000000007</v>
      </c>
      <c r="M10" s="12">
        <f t="shared" si="4"/>
        <v>102.47717099280945</v>
      </c>
    </row>
    <row r="11" spans="1:13" x14ac:dyDescent="0.25">
      <c r="A11" s="10">
        <v>811</v>
      </c>
      <c r="B11" s="11" t="s">
        <v>13</v>
      </c>
      <c r="C11" s="12">
        <v>5737.5404399999998</v>
      </c>
      <c r="D11" s="12">
        <v>5737.5404399999998</v>
      </c>
      <c r="E11" s="12">
        <f t="shared" si="0"/>
        <v>100</v>
      </c>
      <c r="F11" s="39">
        <v>0</v>
      </c>
      <c r="G11" s="39">
        <v>18012.099999999999</v>
      </c>
      <c r="H11" s="39">
        <v>1124.2</v>
      </c>
      <c r="I11" s="39">
        <v>0</v>
      </c>
      <c r="J11" s="39">
        <f t="shared" si="2"/>
        <v>6.2413599746836859</v>
      </c>
      <c r="K11" s="39">
        <v>0</v>
      </c>
      <c r="L11" s="12">
        <f t="shared" si="3"/>
        <v>0</v>
      </c>
      <c r="M11" s="12">
        <v>0</v>
      </c>
    </row>
    <row r="12" spans="1:13" x14ac:dyDescent="0.25">
      <c r="A12" s="10">
        <v>812</v>
      </c>
      <c r="B12" s="11" t="s">
        <v>14</v>
      </c>
      <c r="C12" s="12">
        <v>4810.3244800000002</v>
      </c>
      <c r="D12" s="12">
        <v>4810.3244800000002</v>
      </c>
      <c r="E12" s="12">
        <f t="shared" si="0"/>
        <v>100</v>
      </c>
      <c r="F12" s="39">
        <v>1436.7</v>
      </c>
      <c r="G12" s="39">
        <v>1436.7</v>
      </c>
      <c r="H12" s="39">
        <v>1435.8</v>
      </c>
      <c r="I12" s="39">
        <f t="shared" si="1"/>
        <v>99.937356441845893</v>
      </c>
      <c r="J12" s="39">
        <f t="shared" si="2"/>
        <v>99.937356441845893</v>
      </c>
      <c r="K12" s="39">
        <v>0</v>
      </c>
      <c r="L12" s="12">
        <f t="shared" si="3"/>
        <v>-1436.7</v>
      </c>
      <c r="M12" s="12">
        <f t="shared" si="4"/>
        <v>0</v>
      </c>
    </row>
    <row r="13" spans="1:13" ht="31.5" x14ac:dyDescent="0.25">
      <c r="A13" s="10">
        <v>813</v>
      </c>
      <c r="B13" s="11" t="s">
        <v>15</v>
      </c>
      <c r="C13" s="12">
        <v>2083.2759999999998</v>
      </c>
      <c r="D13" s="12">
        <v>2083.2759999999998</v>
      </c>
      <c r="E13" s="12">
        <f t="shared" si="0"/>
        <v>100</v>
      </c>
      <c r="F13" s="39">
        <v>1343.7</v>
      </c>
      <c r="G13" s="39">
        <v>1343.7</v>
      </c>
      <c r="H13" s="39">
        <v>1343.7</v>
      </c>
      <c r="I13" s="39">
        <f t="shared" si="1"/>
        <v>100</v>
      </c>
      <c r="J13" s="39">
        <f t="shared" si="2"/>
        <v>100</v>
      </c>
      <c r="K13" s="39">
        <v>1980</v>
      </c>
      <c r="L13" s="12">
        <f t="shared" si="3"/>
        <v>636.29999999999995</v>
      </c>
      <c r="M13" s="12">
        <f t="shared" si="4"/>
        <v>147.35432016075015</v>
      </c>
    </row>
    <row r="14" spans="1:13" x14ac:dyDescent="0.25">
      <c r="A14" s="10">
        <v>814</v>
      </c>
      <c r="B14" s="11" t="s">
        <v>16</v>
      </c>
      <c r="C14" s="12">
        <v>224.76750000000001</v>
      </c>
      <c r="D14" s="12">
        <v>224.76750000000001</v>
      </c>
      <c r="E14" s="12">
        <f t="shared" si="0"/>
        <v>100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12">
        <f t="shared" si="3"/>
        <v>0</v>
      </c>
      <c r="M14" s="12">
        <v>0</v>
      </c>
    </row>
    <row r="15" spans="1:13" ht="26.25" customHeight="1" x14ac:dyDescent="0.25">
      <c r="A15" s="10">
        <v>815</v>
      </c>
      <c r="B15" s="11" t="s">
        <v>17</v>
      </c>
      <c r="C15" s="12">
        <v>3980.4789999999998</v>
      </c>
      <c r="D15" s="12">
        <v>3971.4789999999998</v>
      </c>
      <c r="E15" s="12">
        <f t="shared" si="0"/>
        <v>99.773896558680491</v>
      </c>
      <c r="F15" s="39">
        <v>150</v>
      </c>
      <c r="G15" s="39">
        <v>535</v>
      </c>
      <c r="H15" s="39">
        <v>535</v>
      </c>
      <c r="I15" s="39">
        <f t="shared" si="1"/>
        <v>356.66666666666669</v>
      </c>
      <c r="J15" s="39">
        <f t="shared" si="2"/>
        <v>100</v>
      </c>
      <c r="K15" s="39">
        <v>130</v>
      </c>
      <c r="L15" s="12">
        <f t="shared" si="3"/>
        <v>-20</v>
      </c>
      <c r="M15" s="12">
        <f t="shared" si="4"/>
        <v>86.666666666666671</v>
      </c>
    </row>
    <row r="16" spans="1:13" x14ac:dyDescent="0.25">
      <c r="A16" s="10">
        <v>816</v>
      </c>
      <c r="B16" s="11" t="s">
        <v>18</v>
      </c>
      <c r="C16" s="12">
        <v>390</v>
      </c>
      <c r="D16" s="12">
        <v>390</v>
      </c>
      <c r="E16" s="12">
        <f t="shared" si="0"/>
        <v>100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12">
        <f t="shared" si="3"/>
        <v>0</v>
      </c>
      <c r="M16" s="12">
        <v>0</v>
      </c>
    </row>
    <row r="17" spans="1:13" ht="31.5" x14ac:dyDescent="0.25">
      <c r="A17" s="10">
        <v>819</v>
      </c>
      <c r="B17" s="11" t="s">
        <v>19</v>
      </c>
      <c r="C17" s="12">
        <v>13951.097309999999</v>
      </c>
      <c r="D17" s="12">
        <v>13951.097309999999</v>
      </c>
      <c r="E17" s="12">
        <f t="shared" si="0"/>
        <v>100</v>
      </c>
      <c r="F17" s="39">
        <v>12024.1</v>
      </c>
      <c r="G17" s="39">
        <v>13987.5</v>
      </c>
      <c r="H17" s="39">
        <v>10981.5</v>
      </c>
      <c r="I17" s="39">
        <f t="shared" si="1"/>
        <v>91.329080762801368</v>
      </c>
      <c r="J17" s="39">
        <f t="shared" si="2"/>
        <v>78.509383378016082</v>
      </c>
      <c r="K17" s="39">
        <v>13599.1</v>
      </c>
      <c r="L17" s="12">
        <f t="shared" si="3"/>
        <v>1575</v>
      </c>
      <c r="M17" s="12">
        <f t="shared" si="4"/>
        <v>113.09869345730657</v>
      </c>
    </row>
    <row r="18" spans="1:13" ht="31.5" x14ac:dyDescent="0.25">
      <c r="A18" s="10">
        <v>822</v>
      </c>
      <c r="B18" s="11" t="s">
        <v>20</v>
      </c>
      <c r="C18" s="12">
        <v>0</v>
      </c>
      <c r="D18" s="12">
        <v>0</v>
      </c>
      <c r="E18" s="12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12">
        <f t="shared" si="3"/>
        <v>0</v>
      </c>
      <c r="M18" s="12">
        <v>0</v>
      </c>
    </row>
    <row r="19" spans="1:13" x14ac:dyDescent="0.25">
      <c r="A19" s="10">
        <v>825</v>
      </c>
      <c r="B19" s="11" t="s">
        <v>21</v>
      </c>
      <c r="C19" s="12">
        <v>81386.706900000005</v>
      </c>
      <c r="D19" s="12">
        <v>70983.127479999996</v>
      </c>
      <c r="E19" s="12">
        <f t="shared" si="0"/>
        <v>87.217102379160139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12">
        <f t="shared" si="3"/>
        <v>0</v>
      </c>
      <c r="M19" s="12">
        <v>0</v>
      </c>
    </row>
    <row r="20" spans="1:13" x14ac:dyDescent="0.25">
      <c r="A20" s="10">
        <v>826</v>
      </c>
      <c r="B20" s="11" t="s">
        <v>22</v>
      </c>
      <c r="C20" s="12">
        <v>55217.01</v>
      </c>
      <c r="D20" s="12">
        <v>54822.999369999998</v>
      </c>
      <c r="E20" s="12">
        <f t="shared" si="0"/>
        <v>99.286432514183574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12">
        <f t="shared" si="3"/>
        <v>0</v>
      </c>
      <c r="M20" s="12">
        <v>0</v>
      </c>
    </row>
    <row r="21" spans="1:13" ht="31.5" x14ac:dyDescent="0.25">
      <c r="A21" s="10">
        <v>829</v>
      </c>
      <c r="B21" s="11" t="s">
        <v>23</v>
      </c>
      <c r="C21" s="12">
        <v>0</v>
      </c>
      <c r="D21" s="12">
        <v>0</v>
      </c>
      <c r="E21" s="12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12">
        <f t="shared" si="3"/>
        <v>0</v>
      </c>
      <c r="M21" s="12">
        <v>0</v>
      </c>
    </row>
    <row r="22" spans="1:13" x14ac:dyDescent="0.25">
      <c r="A22" s="10">
        <v>832</v>
      </c>
      <c r="B22" s="11" t="s">
        <v>24</v>
      </c>
      <c r="C22" s="12">
        <v>47024.057809999998</v>
      </c>
      <c r="D22" s="12">
        <v>43921.08711</v>
      </c>
      <c r="E22" s="12">
        <f t="shared" si="0"/>
        <v>93.401312339871851</v>
      </c>
      <c r="F22" s="39">
        <v>49826.6</v>
      </c>
      <c r="G22" s="39">
        <v>49826.6</v>
      </c>
      <c r="H22" s="39">
        <v>27124.400000000001</v>
      </c>
      <c r="I22" s="39">
        <f t="shared" si="1"/>
        <v>54.437589560596159</v>
      </c>
      <c r="J22" s="39">
        <f t="shared" si="2"/>
        <v>54.437589560596159</v>
      </c>
      <c r="K22" s="39">
        <v>83250.600000000006</v>
      </c>
      <c r="L22" s="12">
        <f t="shared" si="3"/>
        <v>33424.000000000007</v>
      </c>
      <c r="M22" s="12">
        <f t="shared" si="4"/>
        <v>167.08063564441485</v>
      </c>
    </row>
    <row r="23" spans="1:13" ht="31.5" x14ac:dyDescent="0.25">
      <c r="A23" s="10">
        <v>834</v>
      </c>
      <c r="B23" s="11" t="s">
        <v>25</v>
      </c>
      <c r="C23" s="12">
        <v>288654.11321000004</v>
      </c>
      <c r="D23" s="12">
        <v>286789.73855000001</v>
      </c>
      <c r="E23" s="12">
        <f t="shared" si="0"/>
        <v>99.354114639397622</v>
      </c>
      <c r="F23" s="39">
        <v>300512.3</v>
      </c>
      <c r="G23" s="39">
        <v>300512.3</v>
      </c>
      <c r="H23" s="39">
        <v>211373.9</v>
      </c>
      <c r="I23" s="39">
        <f t="shared" si="1"/>
        <v>70.337853059591907</v>
      </c>
      <c r="J23" s="39">
        <f t="shared" si="2"/>
        <v>70.337853059591907</v>
      </c>
      <c r="K23" s="39">
        <v>308183.2</v>
      </c>
      <c r="L23" s="12">
        <f t="shared" si="3"/>
        <v>7670.9000000000233</v>
      </c>
      <c r="M23" s="12">
        <f t="shared" si="4"/>
        <v>102.55260766364638</v>
      </c>
    </row>
    <row r="24" spans="1:13" ht="22.5" customHeight="1" x14ac:dyDescent="0.25">
      <c r="A24" s="10">
        <v>835</v>
      </c>
      <c r="B24" s="11" t="s">
        <v>26</v>
      </c>
      <c r="C24" s="12">
        <v>47214.8</v>
      </c>
      <c r="D24" s="12">
        <v>46953.729910000002</v>
      </c>
      <c r="E24" s="12">
        <f t="shared" si="0"/>
        <v>99.447058782415681</v>
      </c>
      <c r="F24" s="39">
        <v>45414.9</v>
      </c>
      <c r="G24" s="39">
        <v>45414.9</v>
      </c>
      <c r="H24" s="39">
        <v>31724.400000000001</v>
      </c>
      <c r="I24" s="39">
        <f t="shared" si="1"/>
        <v>69.854607188389721</v>
      </c>
      <c r="J24" s="39">
        <f t="shared" si="2"/>
        <v>69.854607188389721</v>
      </c>
      <c r="K24" s="39">
        <v>45787.9</v>
      </c>
      <c r="L24" s="12">
        <f t="shared" si="3"/>
        <v>373</v>
      </c>
      <c r="M24" s="12">
        <f t="shared" si="4"/>
        <v>100.82131635212232</v>
      </c>
    </row>
    <row r="25" spans="1:13" ht="31.5" x14ac:dyDescent="0.25">
      <c r="A25" s="10">
        <v>836</v>
      </c>
      <c r="B25" s="11" t="s">
        <v>27</v>
      </c>
      <c r="C25" s="12">
        <v>21446.560870000001</v>
      </c>
      <c r="D25" s="12">
        <v>21446.560870000001</v>
      </c>
      <c r="E25" s="12">
        <f t="shared" si="0"/>
        <v>100</v>
      </c>
      <c r="F25" s="39">
        <v>21233</v>
      </c>
      <c r="G25" s="39">
        <v>21233</v>
      </c>
      <c r="H25" s="39">
        <v>14584.7</v>
      </c>
      <c r="I25" s="39">
        <f t="shared" si="1"/>
        <v>68.688833419676925</v>
      </c>
      <c r="J25" s="39">
        <f t="shared" si="2"/>
        <v>68.688833419676925</v>
      </c>
      <c r="K25" s="39">
        <v>20020.8</v>
      </c>
      <c r="L25" s="12">
        <f t="shared" si="3"/>
        <v>-1212.2000000000007</v>
      </c>
      <c r="M25" s="12">
        <f t="shared" si="4"/>
        <v>94.290962181509911</v>
      </c>
    </row>
    <row r="26" spans="1:13" ht="31.5" x14ac:dyDescent="0.25">
      <c r="A26" s="10">
        <v>837</v>
      </c>
      <c r="B26" s="11" t="s">
        <v>28</v>
      </c>
      <c r="C26" s="12">
        <v>34010.839200000002</v>
      </c>
      <c r="D26" s="12">
        <v>33882.658499999998</v>
      </c>
      <c r="E26" s="12">
        <f t="shared" si="0"/>
        <v>99.623118091129001</v>
      </c>
      <c r="F26" s="39">
        <v>31449.1</v>
      </c>
      <c r="G26" s="39">
        <v>31449.1</v>
      </c>
      <c r="H26" s="39">
        <v>23192.7</v>
      </c>
      <c r="I26" s="39">
        <f t="shared" si="1"/>
        <v>73.746784486678479</v>
      </c>
      <c r="J26" s="39">
        <f t="shared" si="2"/>
        <v>73.746784486678479</v>
      </c>
      <c r="K26" s="39">
        <v>31270.2</v>
      </c>
      <c r="L26" s="12">
        <f t="shared" si="3"/>
        <v>-178.89999999999782</v>
      </c>
      <c r="M26" s="12">
        <f t="shared" si="4"/>
        <v>99.431144293477402</v>
      </c>
    </row>
    <row r="27" spans="1:13" ht="18.75" customHeight="1" x14ac:dyDescent="0.25">
      <c r="A27" s="10">
        <v>838</v>
      </c>
      <c r="B27" s="11" t="s">
        <v>29</v>
      </c>
      <c r="C27" s="12">
        <v>47500.18</v>
      </c>
      <c r="D27" s="12">
        <v>46499.223259999999</v>
      </c>
      <c r="E27" s="12">
        <f t="shared" si="0"/>
        <v>97.89273063807336</v>
      </c>
      <c r="F27" s="39">
        <v>46865.2</v>
      </c>
      <c r="G27" s="39">
        <v>46865.2</v>
      </c>
      <c r="H27" s="39">
        <v>35475.1</v>
      </c>
      <c r="I27" s="39">
        <f t="shared" si="1"/>
        <v>75.69603885185596</v>
      </c>
      <c r="J27" s="39">
        <f t="shared" si="2"/>
        <v>75.69603885185596</v>
      </c>
      <c r="K27" s="39">
        <v>47161.2</v>
      </c>
      <c r="L27" s="12">
        <f t="shared" si="3"/>
        <v>296</v>
      </c>
      <c r="M27" s="12">
        <f t="shared" si="4"/>
        <v>100.63159871290424</v>
      </c>
    </row>
    <row r="28" spans="1:13" ht="31.5" x14ac:dyDescent="0.25">
      <c r="A28" s="10">
        <v>839</v>
      </c>
      <c r="B28" s="11" t="s">
        <v>30</v>
      </c>
      <c r="C28" s="12">
        <v>21781.05</v>
      </c>
      <c r="D28" s="12">
        <v>21749.86736</v>
      </c>
      <c r="E28" s="12">
        <f t="shared" si="0"/>
        <v>99.856835919296827</v>
      </c>
      <c r="F28" s="39">
        <v>20902.400000000001</v>
      </c>
      <c r="G28" s="39">
        <v>20902.400000000001</v>
      </c>
      <c r="H28" s="39">
        <v>15998.1</v>
      </c>
      <c r="I28" s="39">
        <f t="shared" si="1"/>
        <v>76.537144060012238</v>
      </c>
      <c r="J28" s="39">
        <f t="shared" si="2"/>
        <v>76.537144060012238</v>
      </c>
      <c r="K28" s="39">
        <v>20009.400000000001</v>
      </c>
      <c r="L28" s="12">
        <f t="shared" si="3"/>
        <v>-893</v>
      </c>
      <c r="M28" s="12">
        <f t="shared" si="4"/>
        <v>95.727763319044698</v>
      </c>
    </row>
    <row r="29" spans="1:13" ht="31.5" x14ac:dyDescent="0.25">
      <c r="A29" s="10">
        <v>840</v>
      </c>
      <c r="B29" s="11" t="s">
        <v>31</v>
      </c>
      <c r="C29" s="12">
        <v>14435.9</v>
      </c>
      <c r="D29" s="12">
        <v>14270.338659999999</v>
      </c>
      <c r="E29" s="12">
        <f t="shared" si="0"/>
        <v>98.853127688609646</v>
      </c>
      <c r="F29" s="39">
        <v>14245.1</v>
      </c>
      <c r="G29" s="39">
        <v>14245.1</v>
      </c>
      <c r="H29" s="39">
        <v>11250.7</v>
      </c>
      <c r="I29" s="39">
        <f t="shared" si="1"/>
        <v>78.979438543779963</v>
      </c>
      <c r="J29" s="39">
        <f t="shared" si="2"/>
        <v>78.979438543779963</v>
      </c>
      <c r="K29" s="39">
        <v>14575.1</v>
      </c>
      <c r="L29" s="12">
        <f t="shared" si="3"/>
        <v>330</v>
      </c>
      <c r="M29" s="12">
        <f t="shared" si="4"/>
        <v>102.31658605415194</v>
      </c>
    </row>
    <row r="30" spans="1:13" ht="23.25" customHeight="1" x14ac:dyDescent="0.25">
      <c r="A30" s="10">
        <v>842</v>
      </c>
      <c r="B30" s="11" t="s">
        <v>32</v>
      </c>
      <c r="C30" s="12">
        <v>53771.83</v>
      </c>
      <c r="D30" s="12">
        <v>53459.111830000002</v>
      </c>
      <c r="E30" s="12">
        <f t="shared" si="0"/>
        <v>99.418434950047256</v>
      </c>
      <c r="F30" s="39">
        <v>44265</v>
      </c>
      <c r="G30" s="39">
        <v>44265</v>
      </c>
      <c r="H30" s="39">
        <v>31910.2</v>
      </c>
      <c r="I30" s="39">
        <f t="shared" si="1"/>
        <v>72.089009375352987</v>
      </c>
      <c r="J30" s="39">
        <f t="shared" si="2"/>
        <v>72.089009375352987</v>
      </c>
      <c r="K30" s="39">
        <v>167303.1</v>
      </c>
      <c r="L30" s="12">
        <f t="shared" si="3"/>
        <v>123038.1</v>
      </c>
      <c r="M30" s="12">
        <f t="shared" si="4"/>
        <v>377.95798034564558</v>
      </c>
    </row>
    <row r="31" spans="1:13" ht="31.5" x14ac:dyDescent="0.25">
      <c r="A31" s="10">
        <v>843</v>
      </c>
      <c r="B31" s="11" t="s">
        <v>45</v>
      </c>
      <c r="C31" s="12">
        <v>0</v>
      </c>
      <c r="D31" s="12">
        <v>0</v>
      </c>
      <c r="E31" s="12">
        <v>0</v>
      </c>
      <c r="F31" s="39">
        <v>1251.9000000000001</v>
      </c>
      <c r="G31" s="39">
        <v>1251.9000000000001</v>
      </c>
      <c r="H31" s="39">
        <v>479.3</v>
      </c>
      <c r="I31" s="39">
        <f t="shared" si="1"/>
        <v>38.285805575525202</v>
      </c>
      <c r="J31" s="39">
        <f t="shared" si="2"/>
        <v>38.285805575525202</v>
      </c>
      <c r="K31" s="39">
        <v>6112.7</v>
      </c>
      <c r="L31" s="12">
        <f t="shared" si="3"/>
        <v>4860.7999999999993</v>
      </c>
      <c r="M31" s="12">
        <f t="shared" si="4"/>
        <v>488.27382378784245</v>
      </c>
    </row>
    <row r="32" spans="1:13" ht="31.5" x14ac:dyDescent="0.25">
      <c r="A32" s="10">
        <v>844</v>
      </c>
      <c r="B32" s="11" t="s">
        <v>33</v>
      </c>
      <c r="C32" s="12">
        <v>3809</v>
      </c>
      <c r="D32" s="12">
        <v>3375.8342400000001</v>
      </c>
      <c r="E32" s="12">
        <f t="shared" si="0"/>
        <v>88.627835127330016</v>
      </c>
      <c r="F32" s="39">
        <v>3847</v>
      </c>
      <c r="G32" s="39">
        <v>3847</v>
      </c>
      <c r="H32" s="39">
        <v>2803.6</v>
      </c>
      <c r="I32" s="39">
        <f t="shared" si="1"/>
        <v>72.877566935274245</v>
      </c>
      <c r="J32" s="39">
        <f t="shared" si="2"/>
        <v>72.877566935274245</v>
      </c>
      <c r="K32" s="39">
        <v>3881</v>
      </c>
      <c r="L32" s="12">
        <f t="shared" si="3"/>
        <v>34</v>
      </c>
      <c r="M32" s="12">
        <f t="shared" si="4"/>
        <v>100.88380556277619</v>
      </c>
    </row>
    <row r="33" spans="1:13" x14ac:dyDescent="0.25">
      <c r="A33" s="10">
        <v>845</v>
      </c>
      <c r="B33" s="11" t="s">
        <v>34</v>
      </c>
      <c r="C33" s="12">
        <v>0</v>
      </c>
      <c r="D33" s="12">
        <v>0</v>
      </c>
      <c r="E33" s="12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12">
        <f t="shared" si="3"/>
        <v>0</v>
      </c>
      <c r="M33" s="12">
        <v>0</v>
      </c>
    </row>
    <row r="34" spans="1:13" x14ac:dyDescent="0.25">
      <c r="A34" s="10">
        <v>846</v>
      </c>
      <c r="B34" s="11" t="s">
        <v>35</v>
      </c>
      <c r="C34" s="12">
        <v>37969.325360000003</v>
      </c>
      <c r="D34" s="12">
        <v>37299.028169999998</v>
      </c>
      <c r="E34" s="12">
        <f t="shared" si="0"/>
        <v>98.234634975352634</v>
      </c>
      <c r="F34" s="39">
        <v>41396.6</v>
      </c>
      <c r="G34" s="39">
        <v>41396.6</v>
      </c>
      <c r="H34" s="39">
        <v>29068.7</v>
      </c>
      <c r="I34" s="39">
        <f t="shared" si="1"/>
        <v>70.22001806911679</v>
      </c>
      <c r="J34" s="39">
        <f t="shared" si="2"/>
        <v>70.22001806911679</v>
      </c>
      <c r="K34" s="39">
        <v>41692.300000000003</v>
      </c>
      <c r="L34" s="12">
        <f t="shared" si="3"/>
        <v>295.70000000000437</v>
      </c>
      <c r="M34" s="12">
        <f t="shared" si="4"/>
        <v>100.71430987085897</v>
      </c>
    </row>
    <row r="35" spans="1:13" ht="31.5" x14ac:dyDescent="0.25">
      <c r="A35" s="10">
        <v>848</v>
      </c>
      <c r="B35" s="11" t="s">
        <v>36</v>
      </c>
      <c r="C35" s="12">
        <v>2523.62923</v>
      </c>
      <c r="D35" s="12">
        <v>852.40899999999999</v>
      </c>
      <c r="E35" s="12">
        <f t="shared" si="0"/>
        <v>33.777109167498423</v>
      </c>
      <c r="F35" s="39">
        <v>1672.3</v>
      </c>
      <c r="G35" s="39">
        <v>2441.8000000000002</v>
      </c>
      <c r="H35" s="39">
        <v>2441.8000000000002</v>
      </c>
      <c r="I35" s="39">
        <f t="shared" si="1"/>
        <v>146.01447108772351</v>
      </c>
      <c r="J35" s="39">
        <f t="shared" si="2"/>
        <v>100</v>
      </c>
      <c r="K35" s="39">
        <v>0</v>
      </c>
      <c r="L35" s="12">
        <f t="shared" si="3"/>
        <v>-1672.3</v>
      </c>
      <c r="M35" s="12">
        <f t="shared" si="4"/>
        <v>0</v>
      </c>
    </row>
    <row r="36" spans="1:13" x14ac:dyDescent="0.25">
      <c r="A36" s="10">
        <v>854</v>
      </c>
      <c r="B36" s="11" t="s">
        <v>37</v>
      </c>
      <c r="C36" s="12">
        <v>121.43138</v>
      </c>
      <c r="D36" s="12">
        <v>121.43138</v>
      </c>
      <c r="E36" s="12">
        <f t="shared" si="0"/>
        <v>100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12">
        <f t="shared" si="3"/>
        <v>0</v>
      </c>
      <c r="M36" s="12">
        <v>0</v>
      </c>
    </row>
    <row r="37" spans="1:13" ht="24.75" customHeight="1" x14ac:dyDescent="0.25">
      <c r="A37" s="10">
        <v>857</v>
      </c>
      <c r="B37" s="11" t="s">
        <v>38</v>
      </c>
      <c r="C37" s="12">
        <v>13687.3</v>
      </c>
      <c r="D37" s="12">
        <v>13667.458219999999</v>
      </c>
      <c r="E37" s="12">
        <f t="shared" si="0"/>
        <v>99.855035105535777</v>
      </c>
      <c r="F37" s="39">
        <v>13320.6</v>
      </c>
      <c r="G37" s="39">
        <v>13320.6</v>
      </c>
      <c r="H37" s="39">
        <v>9478.5</v>
      </c>
      <c r="I37" s="39">
        <f t="shared" si="1"/>
        <v>71.15670465294356</v>
      </c>
      <c r="J37" s="39">
        <f t="shared" si="2"/>
        <v>71.15670465294356</v>
      </c>
      <c r="K37" s="39">
        <v>13399.6</v>
      </c>
      <c r="L37" s="12">
        <f t="shared" si="3"/>
        <v>79</v>
      </c>
      <c r="M37" s="12">
        <f t="shared" si="4"/>
        <v>100.59306637839136</v>
      </c>
    </row>
    <row r="38" spans="1:13" ht="36" customHeight="1" x14ac:dyDescent="0.25">
      <c r="A38" s="18">
        <v>858</v>
      </c>
      <c r="B38" s="19" t="s">
        <v>44</v>
      </c>
      <c r="C38" s="20">
        <v>0</v>
      </c>
      <c r="D38" s="20">
        <v>0</v>
      </c>
      <c r="E38" s="12">
        <v>0</v>
      </c>
      <c r="F38" s="40">
        <v>125259.9</v>
      </c>
      <c r="G38" s="40">
        <v>125259.9</v>
      </c>
      <c r="H38" s="40">
        <v>88230.399999999994</v>
      </c>
      <c r="I38" s="39">
        <f t="shared" si="1"/>
        <v>70.437865589865538</v>
      </c>
      <c r="J38" s="39">
        <f t="shared" si="2"/>
        <v>70.437865589865538</v>
      </c>
      <c r="K38" s="39">
        <v>130009.8</v>
      </c>
      <c r="L38" s="12">
        <f t="shared" si="3"/>
        <v>4749.9000000000087</v>
      </c>
      <c r="M38" s="12">
        <f t="shared" si="4"/>
        <v>103.79203559958137</v>
      </c>
    </row>
    <row r="39" spans="1:13" s="17" customFormat="1" ht="21.75" customHeight="1" thickBot="1" x14ac:dyDescent="0.3">
      <c r="A39" s="14"/>
      <c r="B39" s="15" t="s">
        <v>39</v>
      </c>
      <c r="C39" s="16">
        <f>SUM(C7:C38)</f>
        <v>2053205.3605700003</v>
      </c>
      <c r="D39" s="16">
        <f>SUM(D7:D38)</f>
        <v>1995324.8990999998</v>
      </c>
      <c r="E39" s="16">
        <f t="shared" si="0"/>
        <v>97.180970662674866</v>
      </c>
      <c r="F39" s="41">
        <f>SUM(F7:F38)</f>
        <v>2036843.4000000001</v>
      </c>
      <c r="G39" s="41">
        <f>SUM(G7:G38)</f>
        <v>2097882.6</v>
      </c>
      <c r="H39" s="41">
        <f>SUM(H7:H38)</f>
        <v>1432526.4</v>
      </c>
      <c r="I39" s="41">
        <f t="shared" si="1"/>
        <v>70.330708782030072</v>
      </c>
      <c r="J39" s="41">
        <f t="shared" si="2"/>
        <v>68.284393035148867</v>
      </c>
      <c r="K39" s="41">
        <f>SUM(K7:K38)</f>
        <v>2227461.4</v>
      </c>
      <c r="L39" s="16">
        <f>K39-F39</f>
        <v>190617.99999999977</v>
      </c>
      <c r="M39" s="16">
        <f t="shared" si="4"/>
        <v>109.35850051113403</v>
      </c>
    </row>
    <row r="41" spans="1:13" x14ac:dyDescent="0.25">
      <c r="K41" s="38">
        <f>K37/K39*100</f>
        <v>0.60156373529076645</v>
      </c>
    </row>
    <row r="42" spans="1:13" x14ac:dyDescent="0.25">
      <c r="D42" s="42">
        <f>C39-D39</f>
        <v>57880.461470000446</v>
      </c>
      <c r="F42" s="44">
        <f>G39-F39</f>
        <v>61039.199999999953</v>
      </c>
      <c r="G42" s="38">
        <f>G39/F39*100</f>
        <v>102.99675468423347</v>
      </c>
    </row>
  </sheetData>
  <mergeCells count="6">
    <mergeCell ref="L1:M1"/>
    <mergeCell ref="A2:M2"/>
    <mergeCell ref="A4:B5"/>
    <mergeCell ref="C4:E4"/>
    <mergeCell ref="F4:H4"/>
    <mergeCell ref="I4:M4"/>
  </mergeCells>
  <pageMargins left="0.7" right="0.7" top="0.75" bottom="0.75" header="0.3" footer="0.3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8"/>
  <sheetViews>
    <sheetView workbookViewId="0">
      <selection activeCell="B24" sqref="B24"/>
    </sheetView>
  </sheetViews>
  <sheetFormatPr defaultRowHeight="15" x14ac:dyDescent="0.25"/>
  <cols>
    <col min="1" max="1" width="33.7109375" style="22" customWidth="1"/>
    <col min="2" max="2" width="27" style="22" customWidth="1"/>
    <col min="3" max="3" width="27.5703125" style="22" customWidth="1"/>
    <col min="4" max="4" width="23" style="22" customWidth="1"/>
    <col min="5" max="5" width="20.85546875" style="22" customWidth="1"/>
    <col min="6" max="16384" width="9.140625" style="22"/>
  </cols>
  <sheetData>
    <row r="3" spans="1:5" ht="15.75" thickBot="1" x14ac:dyDescent="0.3">
      <c r="E3" s="23" t="s">
        <v>0</v>
      </c>
    </row>
    <row r="4" spans="1:5" ht="51.75" customHeight="1" x14ac:dyDescent="0.25">
      <c r="A4" s="3" t="s">
        <v>53</v>
      </c>
      <c r="B4" s="24" t="s">
        <v>57</v>
      </c>
      <c r="C4" s="24" t="s">
        <v>58</v>
      </c>
      <c r="D4" s="24" t="s">
        <v>59</v>
      </c>
      <c r="E4" s="24" t="s">
        <v>50</v>
      </c>
    </row>
    <row r="5" spans="1:5" s="37" customFormat="1" ht="12.75" x14ac:dyDescent="0.25">
      <c r="A5" s="35">
        <v>1</v>
      </c>
      <c r="B5" s="36">
        <v>2</v>
      </c>
      <c r="C5" s="36">
        <v>2</v>
      </c>
      <c r="D5" s="36">
        <v>3</v>
      </c>
      <c r="E5" s="36">
        <v>4</v>
      </c>
    </row>
    <row r="6" spans="1:5" x14ac:dyDescent="0.25">
      <c r="A6" s="25" t="s">
        <v>54</v>
      </c>
      <c r="B6" s="26">
        <v>2053205.3605700003</v>
      </c>
      <c r="C6" s="27">
        <v>2036843.4000000001</v>
      </c>
      <c r="D6" s="27">
        <v>2097882.6</v>
      </c>
      <c r="E6" s="27">
        <v>2227461.4</v>
      </c>
    </row>
    <row r="7" spans="1:5" x14ac:dyDescent="0.25">
      <c r="A7" s="28" t="s">
        <v>55</v>
      </c>
      <c r="B7" s="29">
        <v>80114.5</v>
      </c>
      <c r="C7" s="30">
        <v>82868.7</v>
      </c>
      <c r="D7" s="30">
        <v>83377.899999999994</v>
      </c>
      <c r="E7" s="30">
        <v>96226.1</v>
      </c>
    </row>
    <row r="8" spans="1:5" ht="25.5" x14ac:dyDescent="0.25">
      <c r="A8" s="31" t="s">
        <v>60</v>
      </c>
      <c r="B8" s="32">
        <f>B7/B6*100</f>
        <v>3.9019233798298201</v>
      </c>
      <c r="C8" s="32">
        <f>C7/C6*100</f>
        <v>4.0684865611170693</v>
      </c>
      <c r="D8" s="32">
        <f>D7/D6*100</f>
        <v>3.9743835045869575</v>
      </c>
      <c r="E8" s="32">
        <f>E7/E6*100</f>
        <v>4.3199895630065699</v>
      </c>
    </row>
    <row r="9" spans="1:5" x14ac:dyDescent="0.25">
      <c r="A9" s="28" t="s">
        <v>56</v>
      </c>
      <c r="B9" s="29">
        <v>1973090.9</v>
      </c>
      <c r="C9" s="30">
        <f>C6-C7</f>
        <v>1953974.7000000002</v>
      </c>
      <c r="D9" s="30">
        <v>2014504.7</v>
      </c>
      <c r="E9" s="30">
        <v>2131235.2999999998</v>
      </c>
    </row>
    <row r="10" spans="1:5" ht="26.25" thickBot="1" x14ac:dyDescent="0.3">
      <c r="A10" s="33" t="s">
        <v>61</v>
      </c>
      <c r="B10" s="34">
        <f>B9/B6*100</f>
        <v>96.098078540582051</v>
      </c>
      <c r="C10" s="34">
        <f>C9/C6*100</f>
        <v>95.931513438882931</v>
      </c>
      <c r="D10" s="34">
        <f>D9/D6*100</f>
        <v>96.025616495413033</v>
      </c>
      <c r="E10" s="34">
        <f>E9/E6*100</f>
        <v>95.680010436993427</v>
      </c>
    </row>
    <row r="12" spans="1:5" x14ac:dyDescent="0.25">
      <c r="C12" s="43">
        <f>E7-C7</f>
        <v>13357.400000000009</v>
      </c>
    </row>
    <row r="13" spans="1:5" x14ac:dyDescent="0.25">
      <c r="C13" s="43">
        <f>E9-C9</f>
        <v>177260.59999999963</v>
      </c>
    </row>
    <row r="18" spans="2:2" x14ac:dyDescent="0.25">
      <c r="B18" s="22" t="s">
        <v>62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8" sqref="O18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 (2)</vt:lpstr>
      <vt:lpstr>Лист2 (2)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2019-11-24T23:03:33Z</cp:lastPrinted>
  <dcterms:created xsi:type="dcterms:W3CDTF">2019-11-11T04:01:54Z</dcterms:created>
  <dcterms:modified xsi:type="dcterms:W3CDTF">2019-11-24T23:03:35Z</dcterms:modified>
</cp:coreProperties>
</file>